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<sst xmlns="http://schemas.openxmlformats.org/spreadsheetml/2006/main" count="76" uniqueCount="48">
  <si>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</si>
  <si>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</si>
  <si>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</si>
  <si>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</si>
  <si>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</si>
  <si>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</si>
  <si>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</si>
  <si>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</si>
  <si>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</si>
  <si>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</si>
  <si>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</si>
  <si>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</si>
  <si>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</si>
  <si>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</si>
  <si>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</si>
  <si>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</si>
  <si>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</si>
  <si>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</si>
  <si>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</si>
  <si>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</si>
  <si>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</si>
  <si>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</si>
  <si>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</si>
  <si>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</si>
  <si>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</si>
  <si>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</si>
  <si>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</si>
  <si>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</si>
  <si>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</si>
  <si>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</si>
  <si>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</si>
  <si>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</si>
  <si>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</si>
  <si>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</si>
  <si>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</si>
  <si>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</si>
  <si>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</si>
  <si>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</si>
  <si>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</si>
  <si>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</si>
  <si>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</si>
  <si>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</si>
  <si>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</si>
  <si>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</si>
  <si>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</si>
  <si>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</si>
  <si>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 xml:space="preserve">от      апреля 2019 года №     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</si>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</sst>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60" zoomScaleSheetLayoutView="100" workbookViewId="0">
      <selection activeCell="S12" sqref="S1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2" t="s">
        <v>47</v>
      </c>
      <c r="I1" s="62"/>
      <c r="J1" s="62"/>
      <c r="K1" s="62"/>
      <c r="L1" s="62"/>
      <c r="M1" s="62"/>
    </row>
    <row r="2" spans="1:13" ht="18.75" x14ac:dyDescent="0.2">
      <c r="H2" s="51" t="s">
        <v>12</v>
      </c>
      <c r="I2" s="51"/>
      <c r="J2" s="51"/>
      <c r="K2" s="51"/>
      <c r="L2" s="51"/>
      <c r="M2" s="51"/>
    </row>
    <row r="3" spans="1:13" ht="18.75" x14ac:dyDescent="0.2">
      <c r="H3" s="51" t="s">
        <v>46</v>
      </c>
      <c r="I3" s="51"/>
      <c r="J3" s="51"/>
      <c r="K3" s="51"/>
      <c r="L3" s="51"/>
      <c r="M3" s="51"/>
    </row>
    <row r="5" spans="1:13" ht="18.75" x14ac:dyDescent="0.3">
      <c r="E5" s="62" t="s">
        <v>43</v>
      </c>
      <c r="F5" s="62"/>
      <c r="G5" s="62"/>
      <c r="H5" s="62"/>
      <c r="I5" s="62"/>
      <c r="J5" s="62"/>
    </row>
    <row r="6" spans="1:13" ht="18.75" x14ac:dyDescent="0.2">
      <c r="E6" s="51" t="s">
        <v>12</v>
      </c>
      <c r="F6" s="51"/>
      <c r="G6" s="51"/>
      <c r="H6" s="51"/>
      <c r="I6" s="51"/>
      <c r="J6" s="51"/>
    </row>
    <row r="7" spans="1:13" ht="18.75" x14ac:dyDescent="0.2">
      <c r="E7" s="51" t="s">
        <v>44</v>
      </c>
      <c r="F7" s="51"/>
      <c r="G7" s="51"/>
      <c r="H7" s="51"/>
      <c r="I7" s="51"/>
      <c r="J7" s="51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59" t="s">
        <v>22</v>
      </c>
      <c r="F12" s="59"/>
      <c r="G12" s="59"/>
      <c r="H12" s="59"/>
      <c r="I12" s="59"/>
      <c r="J12" s="59"/>
      <c r="K12" s="59"/>
      <c r="L12" s="59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5" t="s">
        <v>6</v>
      </c>
      <c r="F15" s="55" t="s">
        <v>5</v>
      </c>
      <c r="G15" s="56" t="s">
        <v>4</v>
      </c>
      <c r="H15" s="56" t="s">
        <v>3</v>
      </c>
      <c r="I15" s="60"/>
      <c r="J15" s="61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5"/>
      <c r="F16" s="55"/>
      <c r="G16" s="56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20000000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515000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400000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500000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40000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7800000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4407500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13202857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24257000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4625800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43486700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2941200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2491400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5" customHeight="1" x14ac:dyDescent="0.25">
      <c r="A45" s="8"/>
      <c r="B45" s="7"/>
      <c r="C45" s="7"/>
      <c r="D45" s="6"/>
      <c r="E45" s="53" t="s">
        <v>10</v>
      </c>
      <c r="F45" s="54"/>
      <c r="G45" s="54"/>
      <c r="H45" s="30">
        <f>H18+H19+H20+H21+H22+H23+H24+H25+H26+H27+H28+H29+H30+H31+H32+H33+H34+H35+H36+H37+H38+H39+H40+H41+H42+H43+H44</f>
        <v>185712100</v>
      </c>
      <c r="I45" s="30">
        <f t="shared" ref="I45:J45" si="0">I18+I19+I20+I21+I22+I23+I24+I25+I26+I27+I28+I29+I30+I31+I32+I33+I34+I35+I36+I37+I38+I39+I40+I41+I42+I43</f>
        <v>164444957</v>
      </c>
      <c r="J45" s="30">
        <f t="shared" si="0"/>
        <v>188437600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7" t="s">
        <v>13</v>
      </c>
      <c r="F46" s="58"/>
      <c r="G46" s="58"/>
      <c r="H46" s="58"/>
      <c r="I46" s="58"/>
      <c r="J46" s="58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5"/>
      <c r="I47" s="3"/>
      <c r="J47" s="3"/>
      <c r="K47" s="2"/>
      <c r="L47" s="2"/>
      <c r="M47" s="2"/>
    </row>
    <row r="48" spans="1:13" x14ac:dyDescent="0.2">
      <c r="E48" s="52"/>
      <c r="F48" s="52"/>
      <c r="G48" s="52"/>
      <c r="H48" s="52"/>
      <c r="I48" s="52"/>
      <c r="J48" s="52"/>
    </row>
    <row r="50" spans="8:10" x14ac:dyDescent="0.2">
      <c r="H50" s="44"/>
      <c r="I50" s="44"/>
      <c r="J50" s="44"/>
    </row>
  </sheetData>
  <mergeCells count="14">
    <mergeCell ref="H1:M1"/>
    <mergeCell ref="H2:M2"/>
    <mergeCell ref="H3:M3"/>
    <mergeCell ref="E5:J5"/>
    <mergeCell ref="E6:J6"/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2019-03-22T11:13:12Z</cp:lastPrinted>
  <dcterms:created xsi:type="dcterms:W3CDTF">2016-10-25T08:36:41Z</dcterms:created>
  <dcterms:modified xsi:type="dcterms:W3CDTF">2019-03-22T11:13:25Z</dcterms:modified>
</cp:coreProperties>
</file>